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3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D12"/>
  <c r="F12"/>
  <c r="H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<sst xmlns="http://schemas.openxmlformats.org/spreadsheetml/2006/main" count="116" uniqueCount="76">
  <si>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</si>
  <si>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</si>
  <si>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</si>
  <si>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Husovice</t>
  </si>
  <si>
    <t>Datum:  </t>
  </si>
  <si>
    <t>29.2.2020</t>
  </si>
  <si>
    <t>Domácí</t>
  </si>
  <si>
    <t>TJ Sokol Husovice B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</si>
  <si>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</si>
  <si>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</si>
  <si>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</si>
  <si>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</si>
  <si>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</si>
  <si>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</si>
  <si>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</si>
  <si>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</si>
  <si>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</si>
  <si>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</si>
  <si>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</si>
  <si>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</si>
  <si>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</si>
  <si>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Plšek</t>
  </si>
  <si>
    <t>Hošek</t>
  </si>
  <si>
    <t>David</t>
  </si>
  <si>
    <t>Marian</t>
  </si>
  <si>
    <t>Meluzín</t>
  </si>
  <si>
    <t>Albrecht</t>
  </si>
  <si>
    <t>Radim</t>
  </si>
  <si>
    <t>Michal</t>
  </si>
  <si>
    <t>Machálek</t>
  </si>
  <si>
    <t>Bartoš</t>
  </si>
  <si>
    <t>Jan</t>
  </si>
  <si>
    <t>Kamil</t>
  </si>
  <si>
    <t>Hnát</t>
  </si>
  <si>
    <t>Sobota</t>
  </si>
  <si>
    <t>Jakub</t>
  </si>
  <si>
    <t>Břetislav</t>
  </si>
  <si>
    <t>Radil</t>
  </si>
  <si>
    <t>Hendrych</t>
  </si>
  <si>
    <t>Jiří</t>
  </si>
  <si>
    <t>Jaromír</t>
  </si>
  <si>
    <t>Machálek ml.</t>
  </si>
  <si>
    <t>Sekanina</t>
  </si>
  <si>
    <t>Milan</t>
  </si>
  <si>
    <t>Celkový výkon družstva  </t>
  </si>
  <si>
    <t>Vedoucí družstva         Jméno:</t>
  </si>
  <si>
    <t>Jakub Hnát</t>
  </si>
  <si>
    <t>Bodový zisk</t>
  </si>
  <si>
    <t>Kamil Bartoš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</si>
  <si>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</si>
  <si>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</si>
  <si>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</si>
  <si>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</si>
  <si>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</si>
  <si>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</si>
  <si>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</si>
  <si>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10:00</t>
  </si>
  <si>
    <t>Teplota na kuželně:  </t>
  </si>
  <si>
    <t>Čas ukončení utkání:  </t>
  </si>
  <si>
    <t>13:35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</si>
  <si>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</si>
  <si>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</si>
  <si>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</si>
  <si>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</si>
  <si>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</si>
  <si>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</si>
  <si>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</si>
  <si>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</si>
  <si>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</si>
  <si>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</si>
  <si>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Baslar Jiří</t>
  </si>
  <si>
    <t>Sekanina Milan</t>
  </si>
  <si>
    <t>Napomínání hráčů za nesportovní chování či vyloučení ze startu:</t>
  </si>
  <si>
    <t>Různé:</t>
  </si>
  <si>
    <t xml:space="preserve">Datum a podpis rozhodčího:  </t>
  </si>
  <si>
    <t>29.2.2020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</si>
</sst>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2" sqref="A7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61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51</v>
      </c>
      <c r="P8" s="12">
        <v>1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59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45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43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54</v>
      </c>
      <c r="P10" s="18">
        <v>0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41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52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14720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204</v>
      </c>
      <c r="F12" s="28">
        <f>IF(ISNUMBER($G12),SUM(F8:F11),"")</f>
        <v>5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9088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202</v>
      </c>
      <c r="P12" s="28">
        <f>IF(ISNUMBER($G12),SUM(P8:P11),"")</f>
        <v>2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35</v>
      </c>
      <c r="F13" s="12">
        <v>1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53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61</v>
      </c>
      <c r="F14" s="18">
        <v>1</v>
      </c>
      <c r="G14" s="19">
        <f>IF(AND(ISBLANK(D14),ISBLANK(E14)),"",D14+E14)</f>
        <v>158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109</v>
      </c>
      <c r="O14" s="18">
        <v>54</v>
      </c>
      <c r="P14" s="18">
        <v>0</v>
      </c>
      <c r="Q14" s="19">
        <f>IF(AND(ISBLANK(N14),ISBLANK(O14)),"",N14+O14)</f>
        <v>163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33</v>
      </c>
      <c r="F15" s="18">
        <v>3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62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36</v>
      </c>
      <c r="F16" s="23">
        <v>0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54</v>
      </c>
      <c r="P16" s="23">
        <v>0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20840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165</v>
      </c>
      <c r="F17" s="28">
        <f>IF(ISNUMBER($G17),SUM(F13:F16),"")</f>
        <v>5</v>
      </c>
      <c r="G17" s="29">
        <f>IF(SUM($G13:$G16)+SUM($Q13:$Q16)&gt;0,SUM(G13:G16),"")</f>
        <v>522</v>
      </c>
      <c r="H17" s="27">
        <f>IF(ISNUMBER($G17),SUM(H13:H16),"")</f>
        <v>0</v>
      </c>
      <c r="I17" s="99"/>
      <c r="K17" s="96">
        <v>17646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223</v>
      </c>
      <c r="P17" s="28">
        <f>IF(ISNUMBER($G17),SUM(P13:P16),"")</f>
        <v>0</v>
      </c>
      <c r="Q17" s="29">
        <f>IF(SUM($G13:$G16)+SUM($Q13:$Q16)&gt;0,SUM(Q13:Q16),"")</f>
        <v>621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51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45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53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53</v>
      </c>
      <c r="P19" s="18">
        <v>1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52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105</v>
      </c>
      <c r="O20" s="18">
        <v>53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34</v>
      </c>
      <c r="F21" s="23">
        <v>1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45</v>
      </c>
      <c r="P21" s="23">
        <v>3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190</v>
      </c>
      <c r="F22" s="28">
        <f>IF(ISNUMBER($G22),SUM(F18:F21),"")</f>
        <v>1</v>
      </c>
      <c r="G22" s="29">
        <f>IF(SUM($G18:$G21)+SUM($Q18:$Q21)&gt;0,SUM(G18:G21),"")</f>
        <v>558</v>
      </c>
      <c r="H22" s="27">
        <f>IF(ISNUMBER($G22),SUM(H18:H21),"")</f>
        <v>1</v>
      </c>
      <c r="I22" s="99"/>
      <c r="K22" s="96">
        <v>18634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196</v>
      </c>
      <c r="P22" s="28">
        <f>IF(ISNUMBER($G22),SUM(P18:P21),"")</f>
        <v>4</v>
      </c>
      <c r="Q22" s="29">
        <f>IF(SUM($G18:$G21)+SUM($Q18:$Q21)&gt;0,SUM(Q18:Q21),"")</f>
        <v>587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63</v>
      </c>
      <c r="F23" s="12">
        <v>0</v>
      </c>
      <c r="G23" s="13">
        <f>IF(AND(ISBLANK(D23),ISBLANK(E23)),"",D23+E23)</f>
        <v>150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96</v>
      </c>
      <c r="O23" s="12">
        <v>54</v>
      </c>
      <c r="P23" s="12">
        <v>0</v>
      </c>
      <c r="Q23" s="13">
        <f>IF(AND(ISBLANK(N23),ISBLANK(O23)),"",N23+O23)</f>
        <v>150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45</v>
      </c>
      <c r="F25" s="18">
        <v>2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104</v>
      </c>
      <c r="O25" s="18">
        <v>34</v>
      </c>
      <c r="P25" s="18">
        <v>2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42</v>
      </c>
      <c r="F26" s="23">
        <v>0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52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566</v>
      </c>
      <c r="H27" s="27">
        <f>IF(ISNUMBER($G27),SUM(H23:H26),"")</f>
        <v>1.5</v>
      </c>
      <c r="I27" s="99"/>
      <c r="K27" s="96">
        <v>18569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185</v>
      </c>
      <c r="P27" s="28">
        <f>IF(ISNUMBER($G27),SUM(P23:P26),"")</f>
        <v>5</v>
      </c>
      <c r="Q27" s="29">
        <f>IF(SUM($G23:$G26)+SUM($Q23:$Q26)&gt;0,SUM(Q23:Q26),"")</f>
        <v>575</v>
      </c>
      <c r="R27" s="27">
        <f>IF(ISNUMBER($G27),SUM(R23:R26),"")</f>
        <v>2.5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36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45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53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90</v>
      </c>
      <c r="E30" s="18">
        <v>54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0.5</v>
      </c>
      <c r="I30" s="15"/>
      <c r="K30" s="92" t="s">
        <v>40</v>
      </c>
      <c r="L30" s="93"/>
      <c r="M30" s="16">
        <v>3</v>
      </c>
      <c r="N30" s="17">
        <v>90</v>
      </c>
      <c r="O30" s="18">
        <v>54</v>
      </c>
      <c r="P30" s="18">
        <v>1</v>
      </c>
      <c r="Q30" s="19">
        <f>IF(AND(ISBLANK(N30),ISBLANK(O30)),"",N30+O30)</f>
        <v>144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34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63</v>
      </c>
      <c r="P31" s="23">
        <v>0</v>
      </c>
      <c r="Q31" s="24">
        <f>IF(AND(ISBLANK(N31),ISBLANK(O31)),"",N31+O31)</f>
        <v>164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177</v>
      </c>
      <c r="F32" s="28">
        <f>IF(ISNUMBER($G32),SUM(F28:F31),"")</f>
        <v>1</v>
      </c>
      <c r="G32" s="29">
        <f>IF(SUM($G28:$G31)+SUM($Q28:$Q31)&gt;0,SUM(G28:G31),"")</f>
        <v>555</v>
      </c>
      <c r="H32" s="27">
        <f>IF(ISNUMBER($G32),SUM(H28:H31),"")</f>
        <v>1.5</v>
      </c>
      <c r="I32" s="99"/>
      <c r="K32" s="96">
        <v>19290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206</v>
      </c>
      <c r="P32" s="28">
        <f>IF(ISNUMBER($G32),SUM(P28:P31),"")</f>
        <v>2</v>
      </c>
      <c r="Q32" s="29">
        <f>IF(SUM($G28:$G31)+SUM($Q28:$Q31)&gt;0,SUM(Q28:Q31),"")</f>
        <v>583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27</v>
      </c>
      <c r="F33" s="12">
        <v>3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96</v>
      </c>
      <c r="O33" s="12">
        <v>23</v>
      </c>
      <c r="P33" s="12">
        <v>8</v>
      </c>
      <c r="Q33" s="13">
        <f>IF(AND(ISBLANK(N33),ISBLANK(O33)),"",N33+O33)</f>
        <v>119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43</v>
      </c>
      <c r="F34" s="18">
        <v>3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35</v>
      </c>
      <c r="P34" s="18">
        <v>3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98</v>
      </c>
      <c r="E35" s="18">
        <v>49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77</v>
      </c>
      <c r="O35" s="18">
        <v>54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54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44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19123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173</v>
      </c>
      <c r="F37" s="28">
        <f>IF(ISNUMBER($G37),SUM(F33:F36),"")</f>
        <v>6</v>
      </c>
      <c r="G37" s="29">
        <f>IF(SUM($G33:$G36)+SUM($Q33:$Q36)&gt;0,SUM(G33:G36),"")</f>
        <v>534</v>
      </c>
      <c r="H37" s="27">
        <f>IF(ISNUMBER($G37),SUM(H33:H36),"")</f>
        <v>2</v>
      </c>
      <c r="I37" s="99"/>
      <c r="K37" s="96">
        <v>7694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156</v>
      </c>
      <c r="P37" s="28">
        <f>IF(ISNUMBER($G37),SUM(P33:P36),"")</f>
        <v>12</v>
      </c>
      <c r="Q37" s="29">
        <f>IF(SUM($G33:$G36)+SUM($Q33:$Q36)&gt;0,SUM(Q33:Q36),"")</f>
        <v>522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2188</v>
      </c>
      <c r="E39" s="34">
        <f>IF(ISNUMBER($G39),SUM(E12,E17,E22,E27,E32,E37),"")</f>
        <v>1104</v>
      </c>
      <c r="F39" s="34">
        <f>IF(ISNUMBER($G39),SUM(F12,F17,F22,F27,F32,F37),"")</f>
        <v>20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2289</v>
      </c>
      <c r="O39" s="34">
        <f>IF(ISNUMBER($G39),SUM(O12,O17,O22,O27,O32,O37),"")</f>
        <v>1168</v>
      </c>
      <c r="P39" s="34">
        <f>IF(ISNUMBER($G39),SUM(P12,P17,P22,P27,P32,P37),"")</f>
        <v>25</v>
      </c>
      <c r="Q39" s="35">
        <f>IF(SUM($G$8:$G$37)+SUM($Q$8:$Q$37)&gt;0,SUM(Q12,Q17,Q22,Q27,Q32,Q37),"")</f>
        <v>3457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1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HKK Olomouc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19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8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23</v>
      </c>
      <c r="L57" s="71" t="s">
        <v>70</v>
      </c>
      <c r="M57" s="72"/>
      <c r="N57" s="68">
        <v>6986</v>
      </c>
      <c r="O57" s="71" t="s">
        <v>71</v>
      </c>
      <c r="P57" s="74"/>
      <c r="Q57" s="74"/>
      <c r="R57" s="72"/>
      <c r="S57" s="70">
        <v>7694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2020-02-29T15:49:42Z</dcterms:modified>
</cp:coreProperties>
</file>